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6BB3~1\AppData\Local\Temp\Rar$DIa1632.23471\"/>
    </mc:Choice>
  </mc:AlternateContent>
  <bookViews>
    <workbookView xWindow="0" yWindow="0" windowWidth="1944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 l="1"/>
  <c r="V70" i="1"/>
  <c r="Y49" i="1"/>
  <c r="X49" i="1"/>
  <c r="V18" i="1"/>
  <c r="X17" i="1" l="1"/>
  <c r="Y99" i="1"/>
  <c r="Y48" i="1"/>
  <c r="X25" i="1"/>
  <c r="X24" i="1" s="1"/>
  <c r="Y95" i="1"/>
  <c r="Y94" i="1" s="1"/>
  <c r="Y87" i="1"/>
  <c r="Y83" i="1" s="1"/>
  <c r="Y82" i="1" s="1"/>
  <c r="Y61" i="1"/>
  <c r="Y60" i="1" s="1"/>
  <c r="Y41" i="1"/>
  <c r="Y25" i="1"/>
  <c r="Y24" i="1" s="1"/>
  <c r="Y17" i="1"/>
  <c r="X95" i="1"/>
  <c r="X94" i="1" s="1"/>
  <c r="X87" i="1"/>
  <c r="X83" i="1" s="1"/>
  <c r="X82" i="1" s="1"/>
  <c r="X65" i="1"/>
  <c r="X61" i="1"/>
  <c r="X60" i="1" s="1"/>
  <c r="X48" i="1"/>
  <c r="X41" i="1"/>
  <c r="V99" i="1"/>
  <c r="X16" i="1" l="1"/>
  <c r="Y16" i="1"/>
  <c r="V32" i="1"/>
  <c r="V66" i="1"/>
  <c r="V65" i="1" s="1"/>
  <c r="V61" i="1"/>
  <c r="V60" i="1" s="1"/>
</calcChain>
</file>

<file path=xl/sharedStrings.xml><?xml version="1.0" encoding="utf-8"?>
<sst xmlns="http://schemas.openxmlformats.org/spreadsheetml/2006/main" count="334" uniqueCount="105">
  <si>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</si>
  <si>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</si>
  <si>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</si>
  <si>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</si>
  <si>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</si>
  <si>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</si>
  <si>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</si>
  <si>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</si>
  <si>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</si>
  <si>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</si>
  <si>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</si>
  <si>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</si>
  <si>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</si>
  <si>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</si>
  <si>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</si>
  <si>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</si>
  <si>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</si>
  <si>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</si>
  <si>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</si>
  <si>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</si>
  <si>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</si>
  <si>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</si>
  <si>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</si>
  <si>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</si>
  <si>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</si>
  <si>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</si>
  <si>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</si>
  <si>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</si>
  <si>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</si>
  <si>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</si>
  <si>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</si>
  <si>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</si>
  <si>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</si>
  <si>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</si>
  <si>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</si>
  <si>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</si>
  <si>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</si>
  <si>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</si>
  <si>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</si>
  <si>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</si>
  <si>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</si>
  <si>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</si>
  <si>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</si>
  <si>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</si>
  <si>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</si>
  <si>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</si>
  <si>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</si>
  <si>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</si>
  <si>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</si>
  <si>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</si>
  <si>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</si>
  <si>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</si>
  <si>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</si>
  <si>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</si>
  <si>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</si>
  <si>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</si>
  <si>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</si>
  <si>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</si>
  <si>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</si>
  <si>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</si>
  <si>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</si>
  <si>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</si>
  <si>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</si>
  <si>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</si>
  <si>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</si>
  <si>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</si>
  <si>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</si>
  <si>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</si>
  <si>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</si>
  <si>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</si>
  <si>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</si>
  <si>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</si>
  <si>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</si>
  <si>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</si>
  <si>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</si>
  <si>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</si>
  <si>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</si>
  <si>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</si>
  <si>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</si>
  <si>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</si>
  <si>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</si>
  <si>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</si>
  <si>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</si>
  <si>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</si>
  <si>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</si>
  <si>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</si>
  <si>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</si>
  <si>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</si>
  <si>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</si>
  <si>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</si>
  <si>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</si>
  <si>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</si>
  <si>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</si>
  <si>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</si>
  <si>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</si>
  <si>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</si>
  <si>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</si>
  <si>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</si>
  <si>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</si>
  <si>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</si>
  <si>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</si>
  <si>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</si>
  <si>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</si>
  <si>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10.11.2022г. №113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</si>
  <si>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 годов"                                  от "28"декабря  2021 г. №68
  к решению сессии Совета депутатов _______________  "О бюджете _____________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</si>
</sst>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tabSelected="1" view="pageBreakPreview" zoomScale="80" zoomScaleNormal="100" zoomScaleSheetLayoutView="80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76" t="s">
        <v>104</v>
      </c>
      <c r="W1" s="77"/>
      <c r="X1" s="77"/>
      <c r="Y1" s="77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77"/>
      <c r="W2" s="77"/>
      <c r="X2" s="77"/>
      <c r="Y2" s="77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77"/>
      <c r="W3" s="77"/>
      <c r="X3" s="77"/>
      <c r="Y3" s="77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77"/>
      <c r="W4" s="77"/>
      <c r="X4" s="77"/>
      <c r="Y4" s="77"/>
      <c r="Z4" s="8"/>
      <c r="AA4" s="8"/>
      <c r="AB4" s="8"/>
    </row>
    <row r="5" spans="1:28" ht="7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77"/>
      <c r="W5" s="77"/>
      <c r="X5" s="77"/>
      <c r="Y5" s="77"/>
      <c r="Z5" s="8"/>
      <c r="AA5" s="8"/>
      <c r="AB5" s="8"/>
    </row>
    <row r="6" spans="1:28" ht="18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85</v>
      </c>
      <c r="W6" s="54"/>
      <c r="X6" s="89" t="s">
        <v>103</v>
      </c>
      <c r="Y6" s="89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86" t="s">
        <v>84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81" t="s">
        <v>13</v>
      </c>
      <c r="W12" s="81"/>
      <c r="X12" s="81"/>
      <c r="Y12" s="81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7" t="s">
        <v>9</v>
      </c>
      <c r="O13" s="87" t="s">
        <v>8</v>
      </c>
      <c r="P13" s="87" t="s">
        <v>7</v>
      </c>
      <c r="Q13" s="82"/>
      <c r="R13" s="87" t="s">
        <v>6</v>
      </c>
      <c r="S13" s="87" t="s">
        <v>5</v>
      </c>
      <c r="T13" s="17" t="s">
        <v>1</v>
      </c>
      <c r="U13" s="79" t="s">
        <v>12</v>
      </c>
      <c r="V13" s="84" t="s">
        <v>74</v>
      </c>
      <c r="W13" s="18"/>
      <c r="X13" s="85" t="s">
        <v>75</v>
      </c>
      <c r="Y13" s="84" t="s">
        <v>76</v>
      </c>
      <c r="Z13" s="2"/>
      <c r="AA13" s="1"/>
      <c r="AB13" s="1"/>
    </row>
    <row r="14" spans="1:28" ht="42" customHeight="1" x14ac:dyDescent="0.25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88"/>
      <c r="O14" s="88"/>
      <c r="P14" s="88"/>
      <c r="Q14" s="82"/>
      <c r="R14" s="88"/>
      <c r="S14" s="88"/>
      <c r="T14" s="20" t="s">
        <v>4</v>
      </c>
      <c r="U14" s="80"/>
      <c r="V14" s="84"/>
      <c r="W14" s="19" t="s">
        <v>3</v>
      </c>
      <c r="X14" s="85"/>
      <c r="Y14" s="84"/>
      <c r="Z14" s="6"/>
      <c r="AA14" s="6"/>
      <c r="AB14" s="2"/>
    </row>
    <row r="15" spans="1:28" ht="15" customHeight="1" x14ac:dyDescent="0.25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83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 x14ac:dyDescent="0.25">
      <c r="A16" s="28"/>
      <c r="B16" s="78" t="s">
        <v>2</v>
      </c>
      <c r="C16" s="78"/>
      <c r="D16" s="78"/>
      <c r="E16" s="78"/>
      <c r="F16" s="78"/>
      <c r="G16" s="78"/>
      <c r="H16" s="78"/>
      <c r="I16" s="78"/>
      <c r="J16" s="78"/>
      <c r="K16" s="78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2526325.1399999997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50" t="s">
        <v>52</v>
      </c>
      <c r="P17" s="31" t="s">
        <v>53</v>
      </c>
      <c r="Q17" s="32"/>
      <c r="R17" s="33"/>
      <c r="S17" s="31"/>
      <c r="T17" s="17"/>
      <c r="U17" s="34"/>
      <c r="V17" s="35">
        <v>855543</v>
      </c>
      <c r="W17" s="36"/>
      <c r="X17" s="37">
        <f>X18+X21</f>
        <v>769110</v>
      </c>
      <c r="Y17" s="35">
        <f>Y18+Y21</f>
        <v>769110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v>756350</v>
      </c>
      <c r="W21" s="47"/>
      <c r="X21" s="48">
        <v>0</v>
      </c>
      <c r="Y21" s="46">
        <v>0</v>
      </c>
    </row>
    <row r="22" spans="1:28" ht="118.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756350</v>
      </c>
      <c r="W22" s="47"/>
      <c r="X22" s="48">
        <v>0</v>
      </c>
      <c r="Y22" s="46">
        <v>0</v>
      </c>
    </row>
    <row r="23" spans="1:28" ht="52.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756350</v>
      </c>
      <c r="W23" s="47"/>
      <c r="X23" s="48">
        <v>0</v>
      </c>
      <c r="Y23" s="46">
        <v>0</v>
      </c>
    </row>
    <row r="24" spans="1:28" ht="99.7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67" t="s">
        <v>52</v>
      </c>
      <c r="P24" s="68" t="s">
        <v>54</v>
      </c>
      <c r="Q24" s="69"/>
      <c r="R24" s="70"/>
      <c r="S24" s="68"/>
      <c r="T24" s="71"/>
      <c r="U24" s="72"/>
      <c r="V24" s="73">
        <v>1510682.14</v>
      </c>
      <c r="W24" s="74"/>
      <c r="X24" s="75">
        <f>X25+X32+X35</f>
        <v>225100</v>
      </c>
      <c r="Y24" s="73">
        <f>Y25+Y32+Y35</f>
        <v>175100</v>
      </c>
    </row>
    <row r="25" spans="1:28" ht="45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v>477832.14</v>
      </c>
      <c r="W25" s="65"/>
      <c r="X25" s="66">
        <f>X26+X30</f>
        <v>225000</v>
      </c>
      <c r="Y25" s="64">
        <f>Y26+Y28+Y30</f>
        <v>175000</v>
      </c>
    </row>
    <row r="26" spans="1:28" ht="111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333592.14</v>
      </c>
      <c r="W28" s="65"/>
      <c r="X28" s="66">
        <v>0</v>
      </c>
      <c r="Y28" s="64">
        <v>0</v>
      </c>
    </row>
    <row r="29" spans="1:28" ht="60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333592.14</v>
      </c>
      <c r="W29" s="65"/>
      <c r="X29" s="66">
        <v>0</v>
      </c>
      <c r="Y29" s="64">
        <v>0</v>
      </c>
    </row>
    <row r="30" spans="1:28" ht="25.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v>1032750</v>
      </c>
      <c r="W35" s="65"/>
      <c r="X35" s="66">
        <v>0</v>
      </c>
      <c r="Y35" s="64">
        <v>0</v>
      </c>
    </row>
    <row r="36" spans="1:25" ht="111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1032750</v>
      </c>
      <c r="W36" s="65"/>
      <c r="X36" s="66">
        <v>0</v>
      </c>
      <c r="Y36" s="64">
        <v>0</v>
      </c>
    </row>
    <row r="37" spans="1:25" ht="56.25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1032750</v>
      </c>
      <c r="W37" s="65"/>
      <c r="X37" s="66">
        <v>0</v>
      </c>
      <c r="Y37" s="64">
        <v>0</v>
      </c>
    </row>
    <row r="38" spans="1:25" ht="18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29" t="s">
        <v>83</v>
      </c>
      <c r="O38" s="50" t="s">
        <v>52</v>
      </c>
      <c r="P38" s="31">
        <v>11</v>
      </c>
      <c r="Q38" s="32"/>
      <c r="R38" s="33"/>
      <c r="S38" s="31"/>
      <c r="T38" s="17"/>
      <c r="U38" s="34"/>
      <c r="V38" s="35">
        <v>100</v>
      </c>
      <c r="W38" s="36"/>
      <c r="X38" s="37">
        <v>0</v>
      </c>
      <c r="Y38" s="35">
        <v>0</v>
      </c>
    </row>
    <row r="39" spans="1:25" ht="17.2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29" t="s">
        <v>82</v>
      </c>
      <c r="O41" s="50" t="s">
        <v>52</v>
      </c>
      <c r="P41" s="31">
        <v>13</v>
      </c>
      <c r="Q41" s="32"/>
      <c r="R41" s="33"/>
      <c r="S41" s="31"/>
      <c r="T41" s="17"/>
      <c r="U41" s="34"/>
      <c r="V41" s="35">
        <v>160000</v>
      </c>
      <c r="W41" s="36"/>
      <c r="X41" s="37">
        <f>X42</f>
        <v>0</v>
      </c>
      <c r="Y41" s="35">
        <f>Y42</f>
        <v>0</v>
      </c>
    </row>
    <row r="42" spans="1:25" ht="73.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6400</v>
      </c>
      <c r="W42" s="47"/>
      <c r="X42" s="48">
        <v>0</v>
      </c>
      <c r="Y42" s="46">
        <v>0</v>
      </c>
    </row>
    <row r="43" spans="1:25" ht="45.7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6400</v>
      </c>
      <c r="W43" s="47"/>
      <c r="X43" s="48">
        <v>0</v>
      </c>
      <c r="Y43" s="46">
        <v>0</v>
      </c>
    </row>
    <row r="44" spans="1:25" ht="60.7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6400</v>
      </c>
      <c r="W44" s="47"/>
      <c r="X44" s="48">
        <v>0</v>
      </c>
      <c r="Y44" s="46">
        <v>0</v>
      </c>
    </row>
    <row r="45" spans="1:25" ht="59.2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39" t="s">
        <v>98</v>
      </c>
      <c r="O45" s="40" t="s">
        <v>52</v>
      </c>
      <c r="P45" s="41">
        <v>13</v>
      </c>
      <c r="Q45" s="42"/>
      <c r="R45" s="43" t="s">
        <v>99</v>
      </c>
      <c r="S45" s="41"/>
      <c r="T45" s="44"/>
      <c r="U45" s="45"/>
      <c r="V45" s="46">
        <v>153600</v>
      </c>
      <c r="W45" s="47"/>
      <c r="X45" s="48">
        <v>0</v>
      </c>
      <c r="Y45" s="46">
        <v>0</v>
      </c>
    </row>
    <row r="46" spans="1:25" ht="51.75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22</v>
      </c>
      <c r="O46" s="40" t="s">
        <v>52</v>
      </c>
      <c r="P46" s="41">
        <v>13</v>
      </c>
      <c r="Q46" s="42"/>
      <c r="R46" s="43" t="s">
        <v>99</v>
      </c>
      <c r="S46" s="41">
        <v>200</v>
      </c>
      <c r="T46" s="44"/>
      <c r="U46" s="45"/>
      <c r="V46" s="46">
        <v>153600</v>
      </c>
      <c r="W46" s="47"/>
      <c r="X46" s="48">
        <v>0</v>
      </c>
      <c r="Y46" s="46">
        <v>0</v>
      </c>
    </row>
    <row r="47" spans="1:25" ht="66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23</v>
      </c>
      <c r="O47" s="40" t="s">
        <v>52</v>
      </c>
      <c r="P47" s="41">
        <v>13</v>
      </c>
      <c r="Q47" s="42"/>
      <c r="R47" s="43" t="s">
        <v>99</v>
      </c>
      <c r="S47" s="41">
        <v>240</v>
      </c>
      <c r="T47" s="44"/>
      <c r="U47" s="45"/>
      <c r="V47" s="46">
        <v>153600</v>
      </c>
      <c r="W47" s="47"/>
      <c r="X47" s="48">
        <v>0</v>
      </c>
      <c r="Y47" s="46">
        <v>0</v>
      </c>
    </row>
    <row r="48" spans="1:25" ht="111.75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29" t="s">
        <v>30</v>
      </c>
      <c r="O48" s="50" t="s">
        <v>53</v>
      </c>
      <c r="P48" s="31" t="s">
        <v>57</v>
      </c>
      <c r="Q48" s="32"/>
      <c r="R48" s="33"/>
      <c r="S48" s="31"/>
      <c r="T48" s="17"/>
      <c r="U48" s="34"/>
      <c r="V48" s="35">
        <v>118500</v>
      </c>
      <c r="W48" s="36"/>
      <c r="X48" s="37">
        <f>X49</f>
        <v>110200</v>
      </c>
      <c r="Y48" s="35">
        <f>Y49</f>
        <v>114400</v>
      </c>
    </row>
    <row r="49" spans="1:25" ht="60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31</v>
      </c>
      <c r="O49" s="40" t="s">
        <v>53</v>
      </c>
      <c r="P49" s="41" t="s">
        <v>58</v>
      </c>
      <c r="Q49" s="42"/>
      <c r="R49" s="43"/>
      <c r="S49" s="41"/>
      <c r="T49" s="44"/>
      <c r="U49" s="45"/>
      <c r="V49" s="46">
        <v>118500</v>
      </c>
      <c r="W49" s="47"/>
      <c r="X49" s="48">
        <f>X50</f>
        <v>110200</v>
      </c>
      <c r="Y49" s="46">
        <f>Y50</f>
        <v>114400</v>
      </c>
    </row>
    <row r="50" spans="1:25" ht="49.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9" t="s">
        <v>32</v>
      </c>
      <c r="O50" s="40" t="s">
        <v>53</v>
      </c>
      <c r="P50" s="41" t="s">
        <v>58</v>
      </c>
      <c r="Q50" s="42"/>
      <c r="R50" s="43" t="s">
        <v>66</v>
      </c>
      <c r="S50" s="41"/>
      <c r="T50" s="44"/>
      <c r="U50" s="45"/>
      <c r="V50" s="46">
        <v>118500</v>
      </c>
      <c r="W50" s="47"/>
      <c r="X50" s="48">
        <v>110200</v>
      </c>
      <c r="Y50" s="46">
        <v>114400</v>
      </c>
    </row>
    <row r="51" spans="1:25" ht="57.75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39" t="s">
        <v>16</v>
      </c>
      <c r="O51" s="40" t="s">
        <v>53</v>
      </c>
      <c r="P51" s="41" t="s">
        <v>58</v>
      </c>
      <c r="Q51" s="42"/>
      <c r="R51" s="43" t="s">
        <v>66</v>
      </c>
      <c r="S51" s="41">
        <v>100</v>
      </c>
      <c r="T51" s="44"/>
      <c r="U51" s="45"/>
      <c r="V51" s="46">
        <v>118500</v>
      </c>
      <c r="W51" s="47"/>
      <c r="X51" s="48">
        <v>110200</v>
      </c>
      <c r="Y51" s="46">
        <v>114400</v>
      </c>
    </row>
    <row r="52" spans="1:25" ht="57.75" customHeight="1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39" t="s">
        <v>17</v>
      </c>
      <c r="O52" s="40" t="s">
        <v>53</v>
      </c>
      <c r="P52" s="41" t="s">
        <v>58</v>
      </c>
      <c r="Q52" s="42"/>
      <c r="R52" s="43" t="s">
        <v>66</v>
      </c>
      <c r="S52" s="41">
        <v>120</v>
      </c>
      <c r="T52" s="44"/>
      <c r="U52" s="45"/>
      <c r="V52" s="46">
        <v>118500</v>
      </c>
      <c r="W52" s="47"/>
      <c r="X52" s="48">
        <v>110200</v>
      </c>
      <c r="Y52" s="46">
        <v>114400</v>
      </c>
    </row>
    <row r="53" spans="1:25" ht="57.7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29" t="s">
        <v>91</v>
      </c>
      <c r="O53" s="50" t="s">
        <v>58</v>
      </c>
      <c r="P53" s="31" t="s">
        <v>57</v>
      </c>
      <c r="Q53" s="32"/>
      <c r="R53" s="33"/>
      <c r="S53" s="31"/>
      <c r="T53" s="17"/>
      <c r="U53" s="34"/>
      <c r="V53" s="35">
        <v>145000</v>
      </c>
      <c r="W53" s="36"/>
      <c r="X53" s="37">
        <v>0</v>
      </c>
      <c r="Y53" s="35">
        <v>0</v>
      </c>
    </row>
    <row r="54" spans="1:25" ht="60" customHeight="1" x14ac:dyDescent="0.2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94</v>
      </c>
      <c r="O54" s="40" t="s">
        <v>58</v>
      </c>
      <c r="P54" s="41" t="s">
        <v>59</v>
      </c>
      <c r="Q54" s="42"/>
      <c r="S54" s="41"/>
      <c r="T54" s="44"/>
      <c r="U54" s="45"/>
      <c r="V54" s="46">
        <v>144505</v>
      </c>
      <c r="W54" s="47"/>
      <c r="X54" s="48">
        <v>0</v>
      </c>
      <c r="Y54" s="46">
        <v>0</v>
      </c>
    </row>
    <row r="55" spans="1:25" ht="40.5" customHeight="1" x14ac:dyDescent="0.2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56" t="s">
        <v>95</v>
      </c>
      <c r="O55" s="40" t="s">
        <v>58</v>
      </c>
      <c r="P55" s="41" t="s">
        <v>59</v>
      </c>
      <c r="Q55" s="42"/>
      <c r="R55" s="43" t="s">
        <v>92</v>
      </c>
      <c r="S55" s="41"/>
      <c r="T55" s="44"/>
      <c r="U55" s="45"/>
      <c r="V55" s="46">
        <v>144505</v>
      </c>
      <c r="W55" s="47"/>
      <c r="X55" s="48">
        <v>0</v>
      </c>
      <c r="Y55" s="46">
        <v>0</v>
      </c>
    </row>
    <row r="56" spans="1:25" ht="57.75" customHeight="1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56" t="s">
        <v>22</v>
      </c>
      <c r="O56" s="40" t="s">
        <v>58</v>
      </c>
      <c r="P56" s="41" t="s">
        <v>59</v>
      </c>
      <c r="Q56" s="42"/>
      <c r="R56" s="43" t="s">
        <v>92</v>
      </c>
      <c r="S56" s="41" t="s">
        <v>88</v>
      </c>
      <c r="T56" s="44"/>
      <c r="U56" s="45"/>
      <c r="V56" s="46">
        <v>144505</v>
      </c>
      <c r="W56" s="47"/>
      <c r="X56" s="48">
        <v>0</v>
      </c>
      <c r="Y56" s="46">
        <v>0</v>
      </c>
    </row>
    <row r="57" spans="1:25" ht="57.75" customHeight="1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56" t="s">
        <v>101</v>
      </c>
      <c r="O57" s="40" t="s">
        <v>58</v>
      </c>
      <c r="P57" s="41" t="s">
        <v>100</v>
      </c>
      <c r="Q57" s="42"/>
      <c r="R57" s="43"/>
      <c r="S57" s="41"/>
      <c r="T57" s="44"/>
      <c r="U57" s="45"/>
      <c r="V57" s="46">
        <v>495</v>
      </c>
      <c r="W57" s="47"/>
      <c r="X57" s="48">
        <v>0</v>
      </c>
      <c r="Y57" s="46">
        <v>0</v>
      </c>
    </row>
    <row r="58" spans="1:25" ht="57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6" t="s">
        <v>102</v>
      </c>
      <c r="O58" s="40" t="s">
        <v>58</v>
      </c>
      <c r="P58" s="41" t="s">
        <v>100</v>
      </c>
      <c r="Q58" s="42"/>
      <c r="R58" s="43">
        <v>8800000330</v>
      </c>
      <c r="S58" s="41"/>
      <c r="T58" s="44"/>
      <c r="U58" s="45"/>
      <c r="V58" s="46">
        <v>495</v>
      </c>
      <c r="W58" s="47"/>
      <c r="X58" s="48">
        <v>0</v>
      </c>
      <c r="Y58" s="46">
        <v>0</v>
      </c>
    </row>
    <row r="59" spans="1:25" ht="57.75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6" t="s">
        <v>22</v>
      </c>
      <c r="O59" s="40" t="s">
        <v>58</v>
      </c>
      <c r="P59" s="41" t="s">
        <v>100</v>
      </c>
      <c r="Q59" s="42"/>
      <c r="R59" s="43">
        <v>8800000330</v>
      </c>
      <c r="S59" s="41"/>
      <c r="T59" s="44"/>
      <c r="U59" s="45"/>
      <c r="V59" s="46">
        <v>495</v>
      </c>
      <c r="W59" s="47"/>
      <c r="X59" s="48">
        <v>0</v>
      </c>
      <c r="Y59" s="46">
        <v>0</v>
      </c>
    </row>
    <row r="60" spans="1:25" ht="17.25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33</v>
      </c>
      <c r="O60" s="50" t="s">
        <v>54</v>
      </c>
      <c r="P60" s="31" t="s">
        <v>57</v>
      </c>
      <c r="Q60" s="32"/>
      <c r="R60" s="33"/>
      <c r="S60" s="31"/>
      <c r="T60" s="17"/>
      <c r="U60" s="34"/>
      <c r="V60" s="35">
        <f>V61</f>
        <v>562921.74</v>
      </c>
      <c r="W60" s="36"/>
      <c r="X60" s="37">
        <f>X61</f>
        <v>150500</v>
      </c>
      <c r="Y60" s="35">
        <f>Y61</f>
        <v>158700</v>
      </c>
    </row>
    <row r="61" spans="1:25" ht="67.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34</v>
      </c>
      <c r="O61" s="40" t="s">
        <v>54</v>
      </c>
      <c r="P61" s="41" t="s">
        <v>59</v>
      </c>
      <c r="Q61" s="42"/>
      <c r="R61" s="43"/>
      <c r="S61" s="41"/>
      <c r="T61" s="44"/>
      <c r="U61" s="45"/>
      <c r="V61" s="46">
        <f>V62</f>
        <v>562921.74</v>
      </c>
      <c r="W61" s="47"/>
      <c r="X61" s="48">
        <f>X62</f>
        <v>150500</v>
      </c>
      <c r="Y61" s="46">
        <f>Y62</f>
        <v>158700</v>
      </c>
    </row>
    <row r="62" spans="1:25" ht="45.75" customHeigh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35</v>
      </c>
      <c r="O62" s="40" t="s">
        <v>54</v>
      </c>
      <c r="P62" s="41" t="s">
        <v>59</v>
      </c>
      <c r="Q62" s="42"/>
      <c r="R62" s="43" t="s">
        <v>67</v>
      </c>
      <c r="S62" s="41"/>
      <c r="T62" s="44"/>
      <c r="U62" s="45"/>
      <c r="V62" s="46">
        <v>562921.74</v>
      </c>
      <c r="W62" s="47"/>
      <c r="X62" s="48">
        <v>150500</v>
      </c>
      <c r="Y62" s="46">
        <v>158700</v>
      </c>
    </row>
    <row r="63" spans="1:25" ht="63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22</v>
      </c>
      <c r="O63" s="40" t="s">
        <v>54</v>
      </c>
      <c r="P63" s="41" t="s">
        <v>59</v>
      </c>
      <c r="Q63" s="42"/>
      <c r="R63" s="43" t="s">
        <v>67</v>
      </c>
      <c r="S63" s="41">
        <v>200</v>
      </c>
      <c r="T63" s="44"/>
      <c r="U63" s="45"/>
      <c r="V63" s="46">
        <v>562921.74</v>
      </c>
      <c r="W63" s="47"/>
      <c r="X63" s="48">
        <v>150500</v>
      </c>
      <c r="Y63" s="46">
        <v>158700</v>
      </c>
    </row>
    <row r="64" spans="1:25" ht="40.5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23</v>
      </c>
      <c r="O64" s="40" t="s">
        <v>54</v>
      </c>
      <c r="P64" s="41" t="s">
        <v>59</v>
      </c>
      <c r="Q64" s="42"/>
      <c r="R64" s="43" t="s">
        <v>67</v>
      </c>
      <c r="S64" s="41">
        <v>240</v>
      </c>
      <c r="T64" s="44"/>
      <c r="U64" s="45"/>
      <c r="V64" s="46">
        <v>562921.74</v>
      </c>
      <c r="W64" s="47"/>
      <c r="X64" s="48">
        <v>150500</v>
      </c>
      <c r="Y64" s="46">
        <v>158700</v>
      </c>
    </row>
    <row r="65" spans="1:25" ht="18.75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29" t="s">
        <v>36</v>
      </c>
      <c r="O65" s="50" t="s">
        <v>55</v>
      </c>
      <c r="P65" s="31" t="s">
        <v>57</v>
      </c>
      <c r="Q65" s="32"/>
      <c r="R65" s="33"/>
      <c r="S65" s="31"/>
      <c r="T65" s="17"/>
      <c r="U65" s="34"/>
      <c r="V65" s="35">
        <f>V66+V70</f>
        <v>320971.39</v>
      </c>
      <c r="W65" s="36"/>
      <c r="X65" s="37">
        <f>X66+X70</f>
        <v>0</v>
      </c>
      <c r="Y65" s="35">
        <v>0</v>
      </c>
    </row>
    <row r="66" spans="1:25" ht="39" customHeight="1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37</v>
      </c>
      <c r="O66" s="40" t="s">
        <v>55</v>
      </c>
      <c r="P66" s="41" t="s">
        <v>52</v>
      </c>
      <c r="Q66" s="42"/>
      <c r="R66" s="43"/>
      <c r="S66" s="41"/>
      <c r="T66" s="44"/>
      <c r="U66" s="45"/>
      <c r="V66" s="46">
        <f>V67</f>
        <v>0</v>
      </c>
      <c r="W66" s="47"/>
      <c r="X66" s="48">
        <v>0</v>
      </c>
      <c r="Y66" s="46">
        <v>0</v>
      </c>
    </row>
    <row r="67" spans="1:25" ht="18.75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38</v>
      </c>
      <c r="O67" s="40" t="s">
        <v>55</v>
      </c>
      <c r="P67" s="41" t="s">
        <v>52</v>
      </c>
      <c r="Q67" s="42"/>
      <c r="R67" s="43" t="s">
        <v>68</v>
      </c>
      <c r="S67" s="41"/>
      <c r="T67" s="44"/>
      <c r="U67" s="45"/>
      <c r="V67" s="46">
        <v>0</v>
      </c>
      <c r="W67" s="47"/>
      <c r="X67" s="48">
        <v>0</v>
      </c>
      <c r="Y67" s="46">
        <v>0</v>
      </c>
    </row>
    <row r="68" spans="1:25" ht="17.25" customHeight="1" x14ac:dyDescent="0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24</v>
      </c>
      <c r="O68" s="40" t="s">
        <v>55</v>
      </c>
      <c r="P68" s="41" t="s">
        <v>52</v>
      </c>
      <c r="Q68" s="42"/>
      <c r="R68" s="43" t="s">
        <v>68</v>
      </c>
      <c r="S68" s="41">
        <v>800</v>
      </c>
      <c r="T68" s="44"/>
      <c r="U68" s="45"/>
      <c r="V68" s="46">
        <v>0</v>
      </c>
      <c r="W68" s="47"/>
      <c r="X68" s="48">
        <v>0</v>
      </c>
      <c r="Y68" s="46">
        <v>0</v>
      </c>
    </row>
    <row r="69" spans="1:25" ht="16.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25</v>
      </c>
      <c r="O69" s="40" t="s">
        <v>55</v>
      </c>
      <c r="P69" s="41" t="s">
        <v>52</v>
      </c>
      <c r="Q69" s="42"/>
      <c r="R69" s="43" t="s">
        <v>68</v>
      </c>
      <c r="S69" s="41">
        <v>850</v>
      </c>
      <c r="T69" s="44"/>
      <c r="U69" s="45"/>
      <c r="V69" s="46">
        <v>0</v>
      </c>
      <c r="W69" s="47"/>
      <c r="X69" s="48">
        <v>0</v>
      </c>
      <c r="Y69" s="46">
        <v>0</v>
      </c>
    </row>
    <row r="70" spans="1:25" ht="15.75" x14ac:dyDescent="0.25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39</v>
      </c>
      <c r="O70" s="50" t="s">
        <v>55</v>
      </c>
      <c r="P70" s="31" t="s">
        <v>58</v>
      </c>
      <c r="Q70" s="32"/>
      <c r="R70" s="33"/>
      <c r="S70" s="31"/>
      <c r="T70" s="17"/>
      <c r="U70" s="34"/>
      <c r="V70" s="35">
        <f>V71+V74+V77+V80</f>
        <v>320971.39</v>
      </c>
      <c r="W70" s="36"/>
      <c r="X70" s="37">
        <v>0</v>
      </c>
      <c r="Y70" s="35">
        <v>0</v>
      </c>
    </row>
    <row r="71" spans="1:25" ht="46.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40</v>
      </c>
      <c r="O71" s="40" t="s">
        <v>55</v>
      </c>
      <c r="P71" s="41" t="s">
        <v>58</v>
      </c>
      <c r="Q71" s="42"/>
      <c r="R71" s="43" t="s">
        <v>69</v>
      </c>
      <c r="S71" s="41"/>
      <c r="T71" s="44"/>
      <c r="U71" s="45"/>
      <c r="V71" s="46">
        <v>62000</v>
      </c>
      <c r="W71" s="47"/>
      <c r="X71" s="48">
        <v>0</v>
      </c>
      <c r="Y71" s="46">
        <v>0</v>
      </c>
    </row>
    <row r="72" spans="1:25" ht="61.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22</v>
      </c>
      <c r="O72" s="40" t="s">
        <v>55</v>
      </c>
      <c r="P72" s="41" t="s">
        <v>58</v>
      </c>
      <c r="Q72" s="42"/>
      <c r="R72" s="43" t="s">
        <v>69</v>
      </c>
      <c r="S72" s="41">
        <v>200</v>
      </c>
      <c r="T72" s="44"/>
      <c r="U72" s="45"/>
      <c r="V72" s="46">
        <v>62000</v>
      </c>
      <c r="W72" s="47"/>
      <c r="X72" s="48">
        <v>0</v>
      </c>
      <c r="Y72" s="46">
        <v>0</v>
      </c>
    </row>
    <row r="73" spans="1:25" ht="46.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39" t="s">
        <v>23</v>
      </c>
      <c r="O73" s="40" t="s">
        <v>55</v>
      </c>
      <c r="P73" s="41" t="s">
        <v>58</v>
      </c>
      <c r="Q73" s="42"/>
      <c r="R73" s="43" t="s">
        <v>69</v>
      </c>
      <c r="S73" s="41">
        <v>240</v>
      </c>
      <c r="T73" s="44"/>
      <c r="U73" s="45"/>
      <c r="V73" s="46">
        <v>62000</v>
      </c>
      <c r="W73" s="47"/>
      <c r="X73" s="48">
        <v>0</v>
      </c>
      <c r="Y73" s="46">
        <v>0</v>
      </c>
    </row>
    <row r="74" spans="1:25" ht="41.2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86</v>
      </c>
      <c r="O74" s="40" t="s">
        <v>55</v>
      </c>
      <c r="P74" s="41" t="s">
        <v>58</v>
      </c>
      <c r="Q74" s="42"/>
      <c r="R74" s="43" t="s">
        <v>87</v>
      </c>
      <c r="S74" s="41"/>
      <c r="T74" s="44"/>
      <c r="U74" s="45"/>
      <c r="V74" s="46">
        <v>14761</v>
      </c>
      <c r="W74" s="47"/>
      <c r="X74" s="48">
        <v>0</v>
      </c>
      <c r="Y74" s="46">
        <v>0</v>
      </c>
    </row>
    <row r="75" spans="1:25" ht="48.75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39" t="s">
        <v>22</v>
      </c>
      <c r="O75" s="40" t="s">
        <v>55</v>
      </c>
      <c r="P75" s="41" t="s">
        <v>58</v>
      </c>
      <c r="Q75" s="42"/>
      <c r="R75" s="43" t="s">
        <v>87</v>
      </c>
      <c r="S75" s="41" t="s">
        <v>88</v>
      </c>
      <c r="T75" s="44"/>
      <c r="U75" s="45"/>
      <c r="V75" s="46">
        <v>14761</v>
      </c>
      <c r="W75" s="47"/>
      <c r="X75" s="48">
        <v>0</v>
      </c>
      <c r="Y75" s="46">
        <v>0</v>
      </c>
    </row>
    <row r="76" spans="1:25" ht="48.75" customHeight="1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23</v>
      </c>
      <c r="O76" s="40" t="s">
        <v>55</v>
      </c>
      <c r="P76" s="41" t="s">
        <v>58</v>
      </c>
      <c r="Q76" s="42"/>
      <c r="R76" s="43" t="s">
        <v>87</v>
      </c>
      <c r="S76" s="41" t="s">
        <v>93</v>
      </c>
      <c r="T76" s="44"/>
      <c r="U76" s="45"/>
      <c r="V76" s="46">
        <v>14761</v>
      </c>
      <c r="W76" s="47"/>
      <c r="X76" s="48">
        <v>0</v>
      </c>
      <c r="Y76" s="46">
        <v>0</v>
      </c>
    </row>
    <row r="77" spans="1:25" ht="48.75" customHeight="1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90</v>
      </c>
      <c r="O77" s="40" t="s">
        <v>55</v>
      </c>
      <c r="P77" s="41" t="s">
        <v>58</v>
      </c>
      <c r="Q77" s="42"/>
      <c r="R77" s="43" t="s">
        <v>89</v>
      </c>
      <c r="S77" s="41"/>
      <c r="T77" s="44"/>
      <c r="U77" s="45"/>
      <c r="V77" s="46">
        <v>114210.39</v>
      </c>
      <c r="W77" s="47"/>
      <c r="X77" s="48">
        <v>0</v>
      </c>
      <c r="Y77" s="46">
        <v>0</v>
      </c>
    </row>
    <row r="78" spans="1:25" ht="48.75" customHeight="1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55" t="s">
        <v>22</v>
      </c>
      <c r="O78" s="40" t="s">
        <v>55</v>
      </c>
      <c r="P78" s="41" t="s">
        <v>58</v>
      </c>
      <c r="Q78" s="42"/>
      <c r="R78" s="43" t="s">
        <v>89</v>
      </c>
      <c r="S78" s="41" t="s">
        <v>88</v>
      </c>
      <c r="T78" s="44"/>
      <c r="U78" s="45"/>
      <c r="V78" s="46">
        <v>114210.39</v>
      </c>
      <c r="W78" s="47"/>
      <c r="X78" s="48">
        <v>0</v>
      </c>
      <c r="Y78" s="46">
        <v>0</v>
      </c>
    </row>
    <row r="79" spans="1:25" ht="48.75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23</v>
      </c>
      <c r="O79" s="40" t="s">
        <v>55</v>
      </c>
      <c r="P79" s="41" t="s">
        <v>58</v>
      </c>
      <c r="Q79" s="42"/>
      <c r="R79" s="43" t="s">
        <v>89</v>
      </c>
      <c r="S79" s="41" t="s">
        <v>93</v>
      </c>
      <c r="T79" s="44"/>
      <c r="U79" s="45"/>
      <c r="V79" s="46">
        <v>114210.39</v>
      </c>
      <c r="W79" s="47"/>
      <c r="X79" s="48">
        <v>0</v>
      </c>
      <c r="Y79" s="46">
        <v>0</v>
      </c>
    </row>
    <row r="80" spans="1:25" ht="48.7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96</v>
      </c>
      <c r="O80" s="40" t="s">
        <v>55</v>
      </c>
      <c r="P80" s="41" t="s">
        <v>58</v>
      </c>
      <c r="Q80" s="42"/>
      <c r="R80" s="43" t="s">
        <v>61</v>
      </c>
      <c r="S80" s="41" t="s">
        <v>88</v>
      </c>
      <c r="T80" s="44"/>
      <c r="U80" s="45"/>
      <c r="V80" s="46">
        <v>130000</v>
      </c>
      <c r="W80" s="47"/>
      <c r="X80" s="48"/>
      <c r="Y80" s="46"/>
    </row>
    <row r="81" spans="1:25" ht="15.75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97</v>
      </c>
      <c r="O81" s="40" t="s">
        <v>55</v>
      </c>
      <c r="P81" s="41" t="s">
        <v>58</v>
      </c>
      <c r="Q81" s="42"/>
      <c r="R81" s="43" t="s">
        <v>61</v>
      </c>
      <c r="S81" s="41" t="s">
        <v>93</v>
      </c>
      <c r="T81" s="44"/>
      <c r="U81" s="45"/>
      <c r="V81" s="46">
        <v>130000</v>
      </c>
      <c r="W81" s="47"/>
      <c r="X81" s="48"/>
      <c r="Y81" s="46"/>
    </row>
    <row r="82" spans="1:25" ht="15.75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29" t="s">
        <v>41</v>
      </c>
      <c r="O82" s="50" t="s">
        <v>56</v>
      </c>
      <c r="P82" s="31" t="s">
        <v>57</v>
      </c>
      <c r="Q82" s="32"/>
      <c r="R82" s="33"/>
      <c r="S82" s="31"/>
      <c r="T82" s="17"/>
      <c r="U82" s="34"/>
      <c r="V82" s="35">
        <v>3373222.57</v>
      </c>
      <c r="W82" s="36"/>
      <c r="X82" s="37">
        <f>X83</f>
        <v>448920</v>
      </c>
      <c r="Y82" s="35">
        <f>Y83</f>
        <v>202070</v>
      </c>
    </row>
    <row r="83" spans="1:25" ht="78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42</v>
      </c>
      <c r="O83" s="40" t="s">
        <v>56</v>
      </c>
      <c r="P83" s="41" t="s">
        <v>52</v>
      </c>
      <c r="Q83" s="42"/>
      <c r="R83" s="43"/>
      <c r="S83" s="41"/>
      <c r="T83" s="44"/>
      <c r="U83" s="45"/>
      <c r="V83" s="46">
        <v>3373222.57</v>
      </c>
      <c r="W83" s="47"/>
      <c r="X83" s="48">
        <f>X84+X87</f>
        <v>448920</v>
      </c>
      <c r="Y83" s="46">
        <f>Y84+Y87</f>
        <v>202070</v>
      </c>
    </row>
    <row r="84" spans="1:25" ht="122.25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43</v>
      </c>
      <c r="O84" s="40" t="s">
        <v>56</v>
      </c>
      <c r="P84" s="41" t="s">
        <v>52</v>
      </c>
      <c r="Q84" s="42"/>
      <c r="R84" s="43" t="s">
        <v>70</v>
      </c>
      <c r="S84" s="41"/>
      <c r="T84" s="44"/>
      <c r="U84" s="45"/>
      <c r="V84" s="46">
        <v>1847000</v>
      </c>
      <c r="W84" s="47"/>
      <c r="X84" s="48">
        <v>0</v>
      </c>
      <c r="Y84" s="46">
        <v>0</v>
      </c>
    </row>
    <row r="85" spans="1:25" ht="39.75" customHeight="1" x14ac:dyDescent="0.2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16</v>
      </c>
      <c r="O85" s="40" t="s">
        <v>56</v>
      </c>
      <c r="P85" s="41" t="s">
        <v>52</v>
      </c>
      <c r="Q85" s="42"/>
      <c r="R85" s="43" t="s">
        <v>71</v>
      </c>
      <c r="S85" s="41">
        <v>100</v>
      </c>
      <c r="T85" s="44"/>
      <c r="U85" s="45"/>
      <c r="V85" s="46">
        <v>1847000</v>
      </c>
      <c r="W85" s="47"/>
      <c r="X85" s="48">
        <v>0</v>
      </c>
      <c r="Y85" s="46">
        <v>0</v>
      </c>
    </row>
    <row r="86" spans="1:25" ht="31.5" x14ac:dyDescent="0.2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44</v>
      </c>
      <c r="O86" s="40" t="s">
        <v>56</v>
      </c>
      <c r="P86" s="41" t="s">
        <v>52</v>
      </c>
      <c r="Q86" s="42"/>
      <c r="R86" s="43" t="s">
        <v>71</v>
      </c>
      <c r="S86" s="41">
        <v>110</v>
      </c>
      <c r="T86" s="44"/>
      <c r="U86" s="45"/>
      <c r="V86" s="46">
        <v>1847000</v>
      </c>
      <c r="W86" s="47"/>
      <c r="X86" s="48">
        <v>0</v>
      </c>
      <c r="Y86" s="46">
        <v>0</v>
      </c>
    </row>
    <row r="87" spans="1:25" ht="118.5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9" t="s">
        <v>45</v>
      </c>
      <c r="O87" s="40" t="s">
        <v>56</v>
      </c>
      <c r="P87" s="41" t="s">
        <v>52</v>
      </c>
      <c r="Q87" s="42"/>
      <c r="R87" s="43" t="s">
        <v>72</v>
      </c>
      <c r="S87" s="41"/>
      <c r="T87" s="44"/>
      <c r="U87" s="45"/>
      <c r="V87" s="51">
        <v>1526222.57</v>
      </c>
      <c r="W87" s="47"/>
      <c r="X87" s="48">
        <f>X88+X90+X92</f>
        <v>448920</v>
      </c>
      <c r="Y87" s="46">
        <f>Y88+Y90+Y92</f>
        <v>202070</v>
      </c>
    </row>
    <row r="88" spans="1:25" ht="44.25" customHeight="1" x14ac:dyDescent="0.2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16</v>
      </c>
      <c r="O88" s="40" t="s">
        <v>56</v>
      </c>
      <c r="P88" s="41" t="s">
        <v>52</v>
      </c>
      <c r="Q88" s="42"/>
      <c r="R88" s="43" t="s">
        <v>72</v>
      </c>
      <c r="S88" s="41">
        <v>100</v>
      </c>
      <c r="T88" s="44"/>
      <c r="U88" s="45"/>
      <c r="V88" s="46">
        <v>550360</v>
      </c>
      <c r="W88" s="47"/>
      <c r="X88" s="48">
        <v>437420</v>
      </c>
      <c r="Y88" s="46">
        <v>190570</v>
      </c>
    </row>
    <row r="89" spans="1:25" ht="31.5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44</v>
      </c>
      <c r="O89" s="40" t="s">
        <v>56</v>
      </c>
      <c r="P89" s="41" t="s">
        <v>52</v>
      </c>
      <c r="Q89" s="42"/>
      <c r="R89" s="43" t="s">
        <v>72</v>
      </c>
      <c r="S89" s="41">
        <v>110</v>
      </c>
      <c r="T89" s="44"/>
      <c r="U89" s="45"/>
      <c r="V89" s="46">
        <v>550360</v>
      </c>
      <c r="W89" s="47"/>
      <c r="X89" s="48">
        <v>437420</v>
      </c>
      <c r="Y89" s="46">
        <v>190570</v>
      </c>
    </row>
    <row r="90" spans="1:25" ht="62.25" customHeight="1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22</v>
      </c>
      <c r="O90" s="40" t="s">
        <v>56</v>
      </c>
      <c r="P90" s="41" t="s">
        <v>52</v>
      </c>
      <c r="Q90" s="42"/>
      <c r="R90" s="43" t="s">
        <v>72</v>
      </c>
      <c r="S90" s="41">
        <v>200</v>
      </c>
      <c r="T90" s="44"/>
      <c r="U90" s="45"/>
      <c r="V90" s="46">
        <v>954462.57</v>
      </c>
      <c r="W90" s="47"/>
      <c r="X90" s="48">
        <v>0</v>
      </c>
      <c r="Y90" s="46">
        <v>0</v>
      </c>
    </row>
    <row r="91" spans="1:25" ht="47.25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23</v>
      </c>
      <c r="O91" s="40" t="s">
        <v>56</v>
      </c>
      <c r="P91" s="41" t="s">
        <v>52</v>
      </c>
      <c r="Q91" s="42"/>
      <c r="R91" s="43" t="s">
        <v>72</v>
      </c>
      <c r="S91" s="41">
        <v>240</v>
      </c>
      <c r="T91" s="44"/>
      <c r="U91" s="45"/>
      <c r="V91" s="46">
        <v>954462.57</v>
      </c>
      <c r="W91" s="47"/>
      <c r="X91" s="48">
        <v>0</v>
      </c>
      <c r="Y91" s="46">
        <v>0</v>
      </c>
    </row>
    <row r="92" spans="1:25" ht="15.75" x14ac:dyDescent="0.2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9" t="s">
        <v>24</v>
      </c>
      <c r="O92" s="40" t="s">
        <v>56</v>
      </c>
      <c r="P92" s="41" t="s">
        <v>52</v>
      </c>
      <c r="Q92" s="42"/>
      <c r="R92" s="43" t="s">
        <v>72</v>
      </c>
      <c r="S92" s="41">
        <v>800</v>
      </c>
      <c r="T92" s="44"/>
      <c r="U92" s="45"/>
      <c r="V92" s="46">
        <v>21400</v>
      </c>
      <c r="W92" s="47"/>
      <c r="X92" s="48">
        <v>11500</v>
      </c>
      <c r="Y92" s="46">
        <v>11500</v>
      </c>
    </row>
    <row r="93" spans="1:25" ht="15.75" x14ac:dyDescent="0.2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25</v>
      </c>
      <c r="O93" s="40" t="s">
        <v>56</v>
      </c>
      <c r="P93" s="41" t="s">
        <v>52</v>
      </c>
      <c r="Q93" s="42"/>
      <c r="R93" s="43" t="s">
        <v>72</v>
      </c>
      <c r="S93" s="41">
        <v>850</v>
      </c>
      <c r="T93" s="44"/>
      <c r="U93" s="45"/>
      <c r="V93" s="46">
        <v>21400</v>
      </c>
      <c r="W93" s="47"/>
      <c r="X93" s="48">
        <v>11500</v>
      </c>
      <c r="Y93" s="46">
        <v>11500</v>
      </c>
    </row>
    <row r="94" spans="1:25" ht="15.75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29" t="s">
        <v>46</v>
      </c>
      <c r="O94" s="50">
        <v>10</v>
      </c>
      <c r="P94" s="31" t="s">
        <v>57</v>
      </c>
      <c r="Q94" s="32"/>
      <c r="R94" s="33"/>
      <c r="S94" s="31"/>
      <c r="T94" s="17"/>
      <c r="U94" s="34"/>
      <c r="V94" s="35">
        <v>410173.9</v>
      </c>
      <c r="W94" s="36"/>
      <c r="X94" s="37">
        <f>X95</f>
        <v>394000</v>
      </c>
      <c r="Y94" s="35">
        <f>Y95</f>
        <v>394000</v>
      </c>
    </row>
    <row r="95" spans="1:25" ht="44.25" customHeight="1" x14ac:dyDescent="0.2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39" t="s">
        <v>47</v>
      </c>
      <c r="O95" s="40">
        <v>10</v>
      </c>
      <c r="P95" s="41" t="s">
        <v>52</v>
      </c>
      <c r="Q95" s="42"/>
      <c r="R95" s="43"/>
      <c r="S95" s="41"/>
      <c r="T95" s="44"/>
      <c r="U95" s="45"/>
      <c r="V95" s="46">
        <v>410173.9</v>
      </c>
      <c r="W95" s="47"/>
      <c r="X95" s="48">
        <f>X96</f>
        <v>394000</v>
      </c>
      <c r="Y95" s="46">
        <f>Y96</f>
        <v>394000</v>
      </c>
    </row>
    <row r="96" spans="1:25" ht="31.5" x14ac:dyDescent="0.2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39" t="s">
        <v>48</v>
      </c>
      <c r="O96" s="40">
        <v>10</v>
      </c>
      <c r="P96" s="41" t="s">
        <v>52</v>
      </c>
      <c r="Q96" s="42"/>
      <c r="R96" s="43" t="s">
        <v>73</v>
      </c>
      <c r="S96" s="41"/>
      <c r="T96" s="44"/>
      <c r="U96" s="45"/>
      <c r="V96" s="46">
        <v>410173.9</v>
      </c>
      <c r="W96" s="47"/>
      <c r="X96" s="48">
        <v>394000</v>
      </c>
      <c r="Y96" s="46">
        <v>394000</v>
      </c>
    </row>
    <row r="97" spans="1:25" ht="42" customHeight="1" x14ac:dyDescent="0.2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39" t="s">
        <v>49</v>
      </c>
      <c r="O97" s="40">
        <v>10</v>
      </c>
      <c r="P97" s="41" t="s">
        <v>52</v>
      </c>
      <c r="Q97" s="42"/>
      <c r="R97" s="43" t="s">
        <v>73</v>
      </c>
      <c r="S97" s="41">
        <v>300</v>
      </c>
      <c r="T97" s="44"/>
      <c r="U97" s="45"/>
      <c r="V97" s="46">
        <v>410173.9</v>
      </c>
      <c r="W97" s="47"/>
      <c r="X97" s="48">
        <v>394000</v>
      </c>
      <c r="Y97" s="46">
        <v>394000</v>
      </c>
    </row>
    <row r="98" spans="1:25" ht="31.5" x14ac:dyDescent="0.2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39" t="s">
        <v>50</v>
      </c>
      <c r="O98" s="40">
        <v>10</v>
      </c>
      <c r="P98" s="41" t="s">
        <v>52</v>
      </c>
      <c r="Q98" s="42"/>
      <c r="R98" s="43" t="s">
        <v>73</v>
      </c>
      <c r="S98" s="41">
        <v>310</v>
      </c>
      <c r="T98" s="44"/>
      <c r="U98" s="45"/>
      <c r="V98" s="46">
        <v>410173.9</v>
      </c>
      <c r="W98" s="47"/>
      <c r="X98" s="48">
        <v>394000</v>
      </c>
      <c r="Y98" s="46">
        <v>394000</v>
      </c>
    </row>
    <row r="99" spans="1:25" ht="15.75" x14ac:dyDescent="0.2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29" t="s">
        <v>81</v>
      </c>
      <c r="O99" s="50" t="s">
        <v>79</v>
      </c>
      <c r="P99" s="31" t="s">
        <v>57</v>
      </c>
      <c r="Q99" s="42"/>
      <c r="R99" s="43"/>
      <c r="S99" s="41"/>
      <c r="T99" s="44"/>
      <c r="U99" s="45"/>
      <c r="V99" s="35">
        <f>V100</f>
        <v>0</v>
      </c>
      <c r="W99" s="47"/>
      <c r="X99" s="37">
        <v>50970</v>
      </c>
      <c r="Y99" s="35">
        <f>Y100</f>
        <v>89420</v>
      </c>
    </row>
    <row r="100" spans="1:25" ht="15.75" x14ac:dyDescent="0.2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39" t="s">
        <v>77</v>
      </c>
      <c r="O100" s="40" t="s">
        <v>79</v>
      </c>
      <c r="P100" s="41" t="s">
        <v>79</v>
      </c>
      <c r="Q100" s="42"/>
      <c r="R100" s="43"/>
      <c r="S100" s="41"/>
      <c r="T100" s="44"/>
      <c r="U100" s="45"/>
      <c r="V100" s="46">
        <v>0</v>
      </c>
      <c r="W100" s="47"/>
      <c r="X100" s="48">
        <v>50970</v>
      </c>
      <c r="Y100" s="46">
        <v>89420</v>
      </c>
    </row>
    <row r="101" spans="1:25" ht="15.75" x14ac:dyDescent="0.2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39" t="s">
        <v>78</v>
      </c>
      <c r="O101" s="40" t="s">
        <v>79</v>
      </c>
      <c r="P101" s="41" t="s">
        <v>79</v>
      </c>
      <c r="Q101" s="42"/>
      <c r="R101" s="43" t="s">
        <v>80</v>
      </c>
      <c r="S101" s="41"/>
      <c r="T101" s="44"/>
      <c r="U101" s="45"/>
      <c r="V101" s="46">
        <v>0</v>
      </c>
      <c r="W101" s="47"/>
      <c r="X101" s="48">
        <v>50970</v>
      </c>
      <c r="Y101" s="46">
        <v>89420</v>
      </c>
    </row>
    <row r="102" spans="1:25" ht="15.75" x14ac:dyDescent="0.2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29" t="s">
        <v>51</v>
      </c>
      <c r="O102" s="50"/>
      <c r="P102" s="52"/>
      <c r="Q102" s="32"/>
      <c r="R102" s="33"/>
      <c r="S102" s="31"/>
      <c r="T102" s="17"/>
      <c r="U102" s="34"/>
      <c r="V102" s="35">
        <v>7457114.7000000002</v>
      </c>
      <c r="W102" s="36"/>
      <c r="X102" s="37">
        <v>2156200</v>
      </c>
      <c r="Y102" s="35">
        <v>1910200</v>
      </c>
    </row>
    <row r="103" spans="1:25" ht="15.75" x14ac:dyDescent="0.25">
      <c r="N103" s="49"/>
      <c r="O103" s="49"/>
      <c r="P103" s="49"/>
      <c r="Q103" s="49"/>
      <c r="R103" s="49"/>
      <c r="S103" s="49"/>
      <c r="T103" s="49"/>
      <c r="U103" s="49"/>
      <c r="V103" s="53"/>
      <c r="W103" s="49"/>
      <c r="X103" s="49"/>
      <c r="Y103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91:O93 P91:P98 P17:P37 O82:P90 O60:P73 O48:P52 O16:O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Польяново</cp:lastModifiedBy>
  <cp:lastPrinted>2022-08-02T04:12:33Z</cp:lastPrinted>
  <dcterms:created xsi:type="dcterms:W3CDTF">2021-05-04T02:38:45Z</dcterms:created>
  <dcterms:modified xsi:type="dcterms:W3CDTF">2022-12-30T05:31:43Z</dcterms:modified>
</cp:coreProperties>
</file>